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775587C-4A2D-4F05-BF48-868B14578E70}" xr6:coauthVersionLast="47" xr6:coauthVersionMax="47" xr10:uidLastSave="{00000000-0000-0000-0000-000000000000}"/>
  <bookViews>
    <workbookView xWindow="31575" yWindow="1620" windowWidth="24735" windowHeight="1278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4" i="143" l="1"/>
  <c r="Q14" i="143"/>
  <c r="D14" i="143"/>
  <c r="Q12" i="143"/>
  <c r="Y8" i="143"/>
  <c r="Q8" i="143"/>
  <c r="Q7" i="143" l="1"/>
  <c r="E243" i="2"/>
  <c r="D243" i="2" l="1"/>
  <c r="D7" i="143"/>
  <c r="S61" i="142"/>
  <c r="Q61" i="142"/>
  <c r="G62" i="142"/>
  <c r="G61" i="142"/>
  <c r="Q58" i="142" l="1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N33" i="143" s="1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N21" i="143" s="1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20" i="143" l="1"/>
  <c r="Y7" i="143"/>
  <c r="Y9" i="143" s="1"/>
  <c r="Y10" i="143" s="1"/>
  <c r="Y11" i="143" s="1"/>
  <c r="Y12" i="143" s="1"/>
  <c r="Y13" i="143" s="1"/>
  <c r="Y15" i="143" s="1"/>
  <c r="Y16" i="143" s="1"/>
  <c r="Y17" i="143" s="1"/>
  <c r="Y18" i="143" s="1"/>
  <c r="Y19" i="143" s="1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Q51" i="142"/>
  <c r="Z7" i="143" l="1"/>
  <c r="Y20" i="143"/>
  <c r="D49" i="142"/>
  <c r="Y21" i="143" l="1"/>
  <c r="Z12" i="143"/>
  <c r="D42" i="142"/>
  <c r="Y22" i="143" l="1"/>
  <c r="Y23" i="143" s="1"/>
  <c r="Y24" i="143" s="1"/>
  <c r="Y25" i="143" s="1"/>
  <c r="Y26" i="143" s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7" i="143" l="1"/>
  <c r="D28" i="142"/>
  <c r="Y28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P41" i="142"/>
  <c r="O41" i="142" s="1"/>
  <c r="R41" i="142"/>
  <c r="Q55" i="142" l="1"/>
  <c r="Q56" i="142" s="1"/>
  <c r="Q57" i="142" s="1"/>
  <c r="Q59" i="142" s="1"/>
  <c r="Q60" i="142" s="1"/>
  <c r="Q62" i="142" s="1"/>
  <c r="G45" i="143" s="1"/>
  <c r="P7" i="143" s="1"/>
  <c r="O7" i="143" s="1"/>
  <c r="S55" i="142"/>
  <c r="P42" i="142"/>
  <c r="O42" i="142" s="1"/>
  <c r="S42" i="142"/>
  <c r="R42" i="142" s="1"/>
  <c r="S7" i="143" l="1"/>
  <c r="R7" i="143" s="1"/>
  <c r="S8" i="143"/>
  <c r="R8" i="143" s="1"/>
  <c r="P43" i="142"/>
  <c r="O43" i="142" s="1"/>
  <c r="S43" i="142"/>
  <c r="R43" i="142" s="1"/>
  <c r="Q9" i="143" l="1"/>
  <c r="Q10" i="143" s="1"/>
  <c r="S10" i="143" s="1"/>
  <c r="R10" i="143" s="1"/>
  <c r="P8" i="143"/>
  <c r="O8" i="143" s="1"/>
  <c r="P44" i="142"/>
  <c r="O44" i="142" s="1"/>
  <c r="S44" i="142"/>
  <c r="R44" i="142" s="1"/>
  <c r="S9" i="143" l="1"/>
  <c r="R9" i="143" s="1"/>
  <c r="P9" i="143"/>
  <c r="O9" i="143" s="1"/>
  <c r="Q11" i="143"/>
  <c r="P45" i="142"/>
  <c r="O45" i="142" s="1"/>
  <c r="S45" i="142"/>
  <c r="R45" i="142" s="1"/>
  <c r="P10" i="143" l="1"/>
  <c r="O10" i="143" s="1"/>
  <c r="S12" i="143"/>
  <c r="R12" i="143" s="1"/>
  <c r="P11" i="143"/>
  <c r="O11" i="143" s="1"/>
  <c r="S11" i="143"/>
  <c r="R11" i="143" s="1"/>
  <c r="P46" i="142"/>
  <c r="O46" i="142" s="1"/>
  <c r="S46" i="142"/>
  <c r="R46" i="142" s="1"/>
  <c r="Q13" i="143" l="1"/>
  <c r="P12" i="143"/>
  <c r="O12" i="143" s="1"/>
  <c r="P47" i="142"/>
  <c r="O47" i="142" s="1"/>
  <c r="S47" i="142"/>
  <c r="R47" i="142" s="1"/>
  <c r="P13" i="143" l="1"/>
  <c r="O13" i="143" s="1"/>
  <c r="S14" i="143"/>
  <c r="R14" i="143" s="1"/>
  <c r="S13" i="143"/>
  <c r="R13" i="143" s="1"/>
  <c r="P48" i="142"/>
  <c r="O48" i="142" s="1"/>
  <c r="S48" i="142"/>
  <c r="R48" i="142" s="1"/>
  <c r="P14" i="143" l="1"/>
  <c r="O14" i="143" s="1"/>
  <c r="Q15" i="143"/>
  <c r="P49" i="142"/>
  <c r="O49" i="142" s="1"/>
  <c r="S49" i="142"/>
  <c r="R49" i="142" s="1"/>
  <c r="Q16" i="143" l="1"/>
  <c r="P15" i="143"/>
  <c r="O15" i="143" s="1"/>
  <c r="S16" i="143"/>
  <c r="R16" i="143" s="1"/>
  <c r="S15" i="143"/>
  <c r="R15" i="143" s="1"/>
  <c r="P50" i="142"/>
  <c r="O50" i="142" s="1"/>
  <c r="S50" i="142"/>
  <c r="R50" i="142" s="1"/>
  <c r="P16" i="143" l="1"/>
  <c r="O16" i="143" s="1"/>
  <c r="Q17" i="143"/>
  <c r="P51" i="142"/>
  <c r="O51" i="142" s="1"/>
  <c r="S51" i="142"/>
  <c r="R51" i="142" s="1"/>
  <c r="P17" i="143" l="1"/>
  <c r="O17" i="143" s="1"/>
  <c r="Q18" i="143"/>
  <c r="S17" i="143"/>
  <c r="R17" i="143" s="1"/>
  <c r="P52" i="142"/>
  <c r="O52" i="142" s="1"/>
  <c r="S52" i="142"/>
  <c r="R52" i="142" s="1"/>
  <c r="Q19" i="143" l="1"/>
  <c r="P18" i="143"/>
  <c r="O18" i="143" s="1"/>
  <c r="S18" i="143"/>
  <c r="R18" i="143" s="1"/>
  <c r="P53" i="142"/>
  <c r="O53" i="142" s="1"/>
  <c r="S53" i="142"/>
  <c r="R53" i="142" s="1"/>
  <c r="P19" i="143" l="1"/>
  <c r="O19" i="143" s="1"/>
  <c r="Q20" i="143"/>
  <c r="S19" i="143"/>
  <c r="R19" i="143" s="1"/>
  <c r="P54" i="142"/>
  <c r="O54" i="142" s="1"/>
  <c r="S54" i="142"/>
  <c r="R54" i="142" s="1"/>
  <c r="Q21" i="143" l="1"/>
  <c r="P20" i="143"/>
  <c r="O20" i="143" s="1"/>
  <c r="S20" i="143"/>
  <c r="R20" i="143" s="1"/>
  <c r="P55" i="142"/>
  <c r="O55" i="142" s="1"/>
  <c r="R55" i="142"/>
  <c r="P21" i="143" l="1"/>
  <c r="O21" i="143" s="1"/>
  <c r="Q22" i="143"/>
  <c r="S21" i="143"/>
  <c r="R21" i="143" s="1"/>
  <c r="P56" i="142"/>
  <c r="O56" i="142" s="1"/>
  <c r="S56" i="142"/>
  <c r="R56" i="142" s="1"/>
  <c r="P22" i="143" l="1"/>
  <c r="O22" i="143" s="1"/>
  <c r="Q23" i="143"/>
  <c r="S22" i="143"/>
  <c r="R22" i="143" s="1"/>
  <c r="P57" i="142"/>
  <c r="O57" i="142" s="1"/>
  <c r="S57" i="142"/>
  <c r="R57" i="142" s="1"/>
  <c r="Q24" i="143" l="1"/>
  <c r="P23" i="143"/>
  <c r="O23" i="143" s="1"/>
  <c r="S23" i="143"/>
  <c r="R23" i="143" s="1"/>
  <c r="P58" i="142"/>
  <c r="O58" i="142" s="1"/>
  <c r="S58" i="142"/>
  <c r="R58" i="142" s="1"/>
  <c r="P24" i="143" l="1"/>
  <c r="O24" i="143" s="1"/>
  <c r="Q25" i="143"/>
  <c r="S24" i="143"/>
  <c r="R24" i="143" s="1"/>
  <c r="P59" i="142"/>
  <c r="O59" i="142" s="1"/>
  <c r="S59" i="142"/>
  <c r="R59" i="142" s="1"/>
  <c r="Q26" i="143" l="1"/>
  <c r="P25" i="143"/>
  <c r="O25" i="143" s="1"/>
  <c r="S25" i="143"/>
  <c r="R25" i="143" s="1"/>
  <c r="P60" i="142"/>
  <c r="O60" i="142" s="1"/>
  <c r="S60" i="142"/>
  <c r="R60" i="142" s="1"/>
  <c r="P26" i="143" l="1"/>
  <c r="O26" i="143" s="1"/>
  <c r="Q27" i="143"/>
  <c r="S26" i="143"/>
  <c r="R26" i="143" s="1"/>
  <c r="P61" i="142"/>
  <c r="O61" i="142" s="1"/>
  <c r="R61" i="142"/>
  <c r="P27" i="143" l="1"/>
  <c r="O27" i="143" s="1"/>
  <c r="Q28" i="143"/>
  <c r="S27" i="143"/>
  <c r="R27" i="143" s="1"/>
  <c r="P62" i="142"/>
  <c r="O62" i="142" s="1"/>
  <c r="S62" i="142"/>
  <c r="R62" i="142" s="1"/>
  <c r="Q29" i="143" l="1"/>
  <c r="P28" i="143"/>
  <c r="O28" i="143" s="1"/>
  <c r="S28" i="143"/>
  <c r="R28" i="143" s="1"/>
  <c r="P29" i="143" l="1"/>
  <c r="O29" i="143" s="1"/>
  <c r="Q30" i="143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Q35" i="143" l="1"/>
  <c r="P34" i="143"/>
  <c r="O34" i="143" s="1"/>
  <c r="S34" i="143"/>
  <c r="R34" i="143" s="1"/>
  <c r="Q36" i="143" l="1"/>
  <c r="P35" i="143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<sst xmlns="http://schemas.openxmlformats.org/spreadsheetml/2006/main" count="1911" uniqueCount="395">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</sst>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5900</v>
      </c>
      <c r="J55" s="25">
        <v>300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3900</v>
      </c>
      <c r="J56" s="25">
        <v>300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-9600</v>
      </c>
      <c r="J61" s="25">
        <v>500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-4900</v>
      </c>
      <c r="J62" s="25">
        <v>500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L7" activePane="bottomRight" state="frozen"/>
      <selection pane="topRight" activeCell="C1" sqref="C1"/>
      <selection pane="bottomLeft" activeCell="A7" sqref="A7"/>
      <selection pane="bottomRight" activeCell="Q18" sqref="Q1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-21200</v>
      </c>
      <c r="J7" s="63">
        <v>500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5300</v>
      </c>
      <c r="J8" s="63">
        <v>500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3000</v>
      </c>
      <c r="J9" s="63">
        <v>500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3100</v>
      </c>
      <c r="J12" s="63">
        <v>100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-3115926.3333333335</v>
      </c>
      <c r="Y12" s="156">
        <f>Y11-K12-L12</f>
        <v>-3117714</v>
      </c>
      <c r="Z12" s="217">
        <f>AVERAGE(Y12:Y20)</f>
        <v>-3116259.6666666665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4300</v>
      </c>
      <c r="J13" s="63">
        <v>100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-15100</v>
      </c>
      <c r="J14" s="63">
        <v>100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/>
      <c r="F15" s="23"/>
      <c r="G15" s="26">
        <f>D15+E15+F15-E14-F14</f>
        <v>3004987</v>
      </c>
      <c r="H15" s="132">
        <v>300</v>
      </c>
      <c r="I15" s="63">
        <v>3000</v>
      </c>
      <c r="J15" s="63">
        <v>100</v>
      </c>
      <c r="K15" s="170">
        <f t="shared" si="7"/>
        <v>3400</v>
      </c>
      <c r="L15" s="172"/>
      <c r="M15" s="153"/>
      <c r="N15" s="149">
        <f t="shared" si="8"/>
        <v>3008387</v>
      </c>
      <c r="O15" s="67">
        <f t="shared" si="3"/>
        <v>347274.28777777776</v>
      </c>
      <c r="P15" s="7">
        <f t="shared" si="5"/>
        <v>3125468.59</v>
      </c>
      <c r="Q15" s="164">
        <f>Q14+N15-1</f>
        <v>3163401.51</v>
      </c>
      <c r="R15" s="29">
        <f t="shared" si="1"/>
        <v>313.13016311389333</v>
      </c>
      <c r="S15" s="5">
        <f>SUM($Q$7:$Q15)/T15</f>
        <v>510214.28777777776</v>
      </c>
      <c r="T15" s="17">
        <v>9</v>
      </c>
      <c r="U15" s="4"/>
      <c r="V15" s="4"/>
      <c r="W15" s="105"/>
      <c r="X15" s="167"/>
      <c r="Y15" s="156">
        <f>Y14-K15-L15</f>
        <v>-3111060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/>
      <c r="F16" s="23"/>
      <c r="G16" s="26">
        <f>D16+E16+F16-E15-F15</f>
        <v>0</v>
      </c>
      <c r="H16" s="132">
        <v>300</v>
      </c>
      <c r="I16" s="63">
        <v>3000</v>
      </c>
      <c r="J16" s="63">
        <v>100</v>
      </c>
      <c r="K16" s="170">
        <f t="shared" si="7"/>
        <v>3400</v>
      </c>
      <c r="L16" s="172"/>
      <c r="M16" s="153"/>
      <c r="N16" s="152">
        <f>L16+K16+G16+M16</f>
        <v>3400</v>
      </c>
      <c r="O16" s="67">
        <f t="shared" si="3"/>
        <v>612933.11</v>
      </c>
      <c r="P16" s="70">
        <f t="shared" si="5"/>
        <v>6129331.0999999996</v>
      </c>
      <c r="Q16" s="164">
        <f>Q15+N16+1</f>
        <v>3166802.51</v>
      </c>
      <c r="R16" s="71">
        <f t="shared" si="1"/>
        <v>476.1710506935068</v>
      </c>
      <c r="S16" s="72">
        <f>SUM($Q$7:$Q16)/T16</f>
        <v>775873.11</v>
      </c>
      <c r="T16" s="73">
        <v>10</v>
      </c>
      <c r="U16" s="218"/>
      <c r="V16" s="133"/>
      <c r="W16" s="105"/>
      <c r="X16" s="167"/>
      <c r="Y16" s="156">
        <f>Y15-K16-L16</f>
        <v>-3114460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830290.32818181813</v>
      </c>
      <c r="P17" s="7">
        <f t="shared" si="5"/>
        <v>9133193.6099999994</v>
      </c>
      <c r="Q17" s="164">
        <f t="shared" ref="Q17:Q20" si="9">Q16+N17</f>
        <v>3166802.51</v>
      </c>
      <c r="R17" s="29">
        <f t="shared" si="1"/>
        <v>609.56814053137236</v>
      </c>
      <c r="S17" s="5">
        <f>SUM($Q$7:$Q17)/T17</f>
        <v>993230.32818181813</v>
      </c>
      <c r="T17" s="18">
        <v>11</v>
      </c>
      <c r="U17" s="27"/>
      <c r="V17" s="136"/>
      <c r="W17" s="105"/>
      <c r="X17" s="167"/>
      <c r="Y17" s="156">
        <f t="shared" si="6"/>
        <v>-3114460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1011421.3433333333</v>
      </c>
      <c r="P18" s="7">
        <f t="shared" si="5"/>
        <v>12137056.119999999</v>
      </c>
      <c r="Q18" s="164">
        <f t="shared" si="9"/>
        <v>3166802.51</v>
      </c>
      <c r="R18" s="29">
        <f t="shared" si="1"/>
        <v>720.73238206292694</v>
      </c>
      <c r="S18" s="5">
        <f>SUM($Q$7:$Q18)/T18</f>
        <v>1174361.3433333333</v>
      </c>
      <c r="T18" s="18">
        <v>12</v>
      </c>
      <c r="U18" s="27"/>
      <c r="V18" s="136"/>
      <c r="W18" s="105"/>
      <c r="X18" s="167"/>
      <c r="Y18" s="156">
        <f t="shared" si="6"/>
        <v>-3114460</v>
      </c>
      <c r="Z18" s="217"/>
      <c r="AA18" s="92"/>
    </row>
    <row r="19" spans="2:31">
      <c r="B19" s="116">
        <v>45565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2000</v>
      </c>
      <c r="J19" s="63">
        <v>100</v>
      </c>
      <c r="K19" s="170">
        <f t="shared" si="7"/>
        <v>2400</v>
      </c>
      <c r="L19" s="171"/>
      <c r="M19" s="153"/>
      <c r="N19" s="149">
        <f t="shared" ref="N19:N41" si="10">L19+K19+G19+M19</f>
        <v>2400</v>
      </c>
      <c r="O19" s="67">
        <f t="shared" si="3"/>
        <v>1164870.5869230768</v>
      </c>
      <c r="P19" s="7">
        <f t="shared" si="5"/>
        <v>15143317.629999999</v>
      </c>
      <c r="Q19" s="164">
        <f>Q18+N19-1</f>
        <v>3169201.51</v>
      </c>
      <c r="R19" s="29">
        <f t="shared" si="1"/>
        <v>814.9076880588417</v>
      </c>
      <c r="S19" s="5">
        <f>SUM($Q$7:$Q19)/T19</f>
        <v>1327810.5869230768</v>
      </c>
      <c r="T19" s="18">
        <v>13</v>
      </c>
      <c r="U19" s="138">
        <f>B19</f>
        <v>45565</v>
      </c>
      <c r="V19" s="310"/>
      <c r="W19" s="105"/>
      <c r="X19" s="167" t="e">
        <f>AVERAGE(W19:W27)</f>
        <v>#DIV/0!</v>
      </c>
      <c r="Y19" s="156">
        <f>Y18-K19-L19</f>
        <v>-3116860</v>
      </c>
      <c r="Z19" s="217">
        <f>AVERAGE(Y19:Y27)</f>
        <v>-3126104.3333333335</v>
      </c>
      <c r="AA19" s="92"/>
      <c r="AD19" s="309"/>
    </row>
    <row r="20" spans="2:31">
      <c r="B20" s="116">
        <v>45566</v>
      </c>
      <c r="C20" s="14"/>
      <c r="D20" s="87"/>
      <c r="E20" s="87"/>
      <c r="F20" s="23"/>
      <c r="G20" s="26">
        <f>D20+E20+F20-E19-F19</f>
        <v>0</v>
      </c>
      <c r="H20" s="132">
        <v>8300</v>
      </c>
      <c r="I20" s="63">
        <v>2000</v>
      </c>
      <c r="J20" s="63">
        <v>100</v>
      </c>
      <c r="K20" s="170">
        <f>+H20+I20+J20</f>
        <v>10400</v>
      </c>
      <c r="L20" s="171"/>
      <c r="M20" s="153"/>
      <c r="N20" s="149">
        <f t="shared" si="10"/>
        <v>10400</v>
      </c>
      <c r="O20" s="67">
        <f t="shared" si="3"/>
        <v>1297141.3671428573</v>
      </c>
      <c r="P20" s="7">
        <f t="shared" si="5"/>
        <v>18159979.140000001</v>
      </c>
      <c r="Q20" s="164">
        <f t="shared" si="9"/>
        <v>3179601.51</v>
      </c>
      <c r="R20" s="29">
        <f t="shared" si="1"/>
        <v>896.0859010328079</v>
      </c>
      <c r="S20" s="5">
        <f>SUM($Q$7:$Q20)/T20+1</f>
        <v>1460082.3671428573</v>
      </c>
      <c r="T20" s="18">
        <v>14</v>
      </c>
      <c r="U20" s="138">
        <f>B19+8</f>
        <v>45573</v>
      </c>
      <c r="V20" s="131"/>
      <c r="W20" s="105"/>
      <c r="X20" s="167"/>
      <c r="Y20" s="156">
        <f>Y19-K20-L20+1</f>
        <v>-3127259</v>
      </c>
      <c r="Z20" s="217"/>
      <c r="AA20" s="92"/>
      <c r="AB20" s="92"/>
    </row>
    <row r="21" spans="2:31">
      <c r="B21" s="116">
        <v>45567</v>
      </c>
      <c r="C21" s="14"/>
      <c r="D21" s="87">
        <v>-12448</v>
      </c>
      <c r="E21" s="87"/>
      <c r="F21" s="23"/>
      <c r="G21" s="26">
        <f t="shared" ref="G21:G23" si="11">D21+E21+F21-E20-F20</f>
        <v>-12448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-12448</v>
      </c>
      <c r="O21" s="67">
        <f t="shared" si="3"/>
        <v>1410946.1766666665</v>
      </c>
      <c r="P21" s="7">
        <f t="shared" si="5"/>
        <v>21164192.649999999</v>
      </c>
      <c r="Q21" s="164">
        <f>Q20+N21</f>
        <v>3167153.51</v>
      </c>
      <c r="R21" s="29">
        <f t="shared" si="1"/>
        <v>965.9298985311566</v>
      </c>
      <c r="S21" s="5">
        <f>SUM($Q$7:$Q21)/T21</f>
        <v>1573886.1766666665</v>
      </c>
      <c r="T21" s="18">
        <v>15</v>
      </c>
      <c r="U21" s="4"/>
      <c r="V21" s="131"/>
      <c r="W21" s="105"/>
      <c r="X21" s="167"/>
      <c r="Y21" s="156">
        <f>Y20-K21-L21-1</f>
        <v>-3127260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1510525.4474999998</v>
      </c>
      <c r="P22" s="7">
        <f t="shared" si="5"/>
        <v>24168407.159999996</v>
      </c>
      <c r="Q22" s="164">
        <f>Q21+N22+1</f>
        <v>3167154.51</v>
      </c>
      <c r="R22" s="29">
        <f t="shared" si="1"/>
        <v>1027.0439717073768</v>
      </c>
      <c r="S22" s="5">
        <f>SUM($Q$7:$Q22)/T22</f>
        <v>1673465.4474999998</v>
      </c>
      <c r="T22" s="18">
        <v>16</v>
      </c>
      <c r="U22" s="4"/>
      <c r="V22" s="131"/>
      <c r="W22" s="105"/>
      <c r="X22" s="167"/>
      <c r="Y22" s="156">
        <f t="shared" ref="Y22:Y40" si="13">Y21-K22-L22</f>
        <v>-3127260</v>
      </c>
      <c r="Z22" s="217"/>
      <c r="AA22" s="92"/>
    </row>
    <row r="23" spans="2:31">
      <c r="B23" s="116">
        <v>45569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1598389.5099999998</v>
      </c>
      <c r="P23" s="7">
        <f t="shared" si="5"/>
        <v>27172621.669999994</v>
      </c>
      <c r="Q23" s="164">
        <f>Q22+N23</f>
        <v>3167154.51</v>
      </c>
      <c r="R23" s="29">
        <f t="shared" si="1"/>
        <v>1080.9681539216888</v>
      </c>
      <c r="S23" s="5">
        <f>SUM($Q$7:$Q23)/T23</f>
        <v>1761329.5099999998</v>
      </c>
      <c r="T23" s="18">
        <v>17</v>
      </c>
      <c r="U23" s="27"/>
      <c r="V23" s="135"/>
      <c r="W23" s="105"/>
      <c r="X23" s="167"/>
      <c r="Y23" s="156">
        <f t="shared" si="13"/>
        <v>-3127260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1676490.8988888885</v>
      </c>
      <c r="P24" s="7">
        <f t="shared" si="5"/>
        <v>30176836.179999992</v>
      </c>
      <c r="Q24" s="164">
        <f t="shared" ref="Q24:Q25" si="14">Q23+N24</f>
        <v>3167154.51</v>
      </c>
      <c r="R24" s="29">
        <f t="shared" si="1"/>
        <v>1128.9007603344105</v>
      </c>
      <c r="S24" s="5">
        <f>SUM($Q$7:$Q24)/T24</f>
        <v>1839430.8988888885</v>
      </c>
      <c r="T24" s="18">
        <v>18</v>
      </c>
      <c r="U24" s="4"/>
      <c r="V24" s="135"/>
      <c r="W24" s="105"/>
      <c r="X24" s="167"/>
      <c r="Y24" s="156">
        <f t="shared" si="13"/>
        <v>-3127260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1746371.0889473679</v>
      </c>
      <c r="P25" s="7">
        <f t="shared" si="5"/>
        <v>33181050.68999999</v>
      </c>
      <c r="Q25" s="164">
        <f t="shared" si="14"/>
        <v>3167154.51</v>
      </c>
      <c r="R25" s="29">
        <f t="shared" si="1"/>
        <v>1171.7878292300036</v>
      </c>
      <c r="S25" s="5">
        <f>SUM($Q$7:$Q25)/T25</f>
        <v>1909311.0889473679</v>
      </c>
      <c r="T25" s="18">
        <v>19</v>
      </c>
      <c r="U25" s="4"/>
      <c r="V25" s="131"/>
      <c r="W25" s="105"/>
      <c r="X25" s="167"/>
      <c r="Y25" s="156">
        <f t="shared" si="13"/>
        <v>-3127260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1809263.2599999993</v>
      </c>
      <c r="P26" s="7">
        <f t="shared" si="5"/>
        <v>36185265.199999988</v>
      </c>
      <c r="Q26" s="164">
        <f>Q25+N26</f>
        <v>3167154.51</v>
      </c>
      <c r="R26" s="29">
        <f t="shared" si="1"/>
        <v>1210.3861912360373</v>
      </c>
      <c r="S26" s="5">
        <f>SUM($Q$7:$Q26)/T26</f>
        <v>1972203.2599999993</v>
      </c>
      <c r="T26" s="18">
        <v>20</v>
      </c>
      <c r="U26" s="138">
        <f>B26</f>
        <v>45572</v>
      </c>
      <c r="V26" s="131"/>
      <c r="W26" s="105"/>
      <c r="X26" s="167" t="e">
        <f>AVERAGE(W26:W34)</f>
        <v>#DIV/0!</v>
      </c>
      <c r="Y26" s="156">
        <f t="shared" si="13"/>
        <v>-3127260</v>
      </c>
      <c r="Z26" s="217">
        <f>AVERAGE(Y26:Y34)</f>
        <v>-3127260.6666666665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1866165.7004761898</v>
      </c>
      <c r="P27" s="7">
        <f t="shared" si="5"/>
        <v>39189479.709999986</v>
      </c>
      <c r="Q27" s="164">
        <f>Q26+N27</f>
        <v>3167154.51</v>
      </c>
      <c r="R27" s="29">
        <f t="shared" si="1"/>
        <v>1245.3085187653062</v>
      </c>
      <c r="S27" s="5">
        <f>SUM($Q$7:$Q27)/T27</f>
        <v>2029105.7004761898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-3127260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1917895.1463636355</v>
      </c>
      <c r="P28" s="7">
        <f t="shared" si="5"/>
        <v>42193693.219999984</v>
      </c>
      <c r="Q28" s="164">
        <f>Q27+N28-1</f>
        <v>3167153.51</v>
      </c>
      <c r="R28" s="29">
        <f t="shared" si="1"/>
        <v>1277.0560613499665</v>
      </c>
      <c r="S28" s="5">
        <f>SUM($Q$7:$Q28)/T28</f>
        <v>2080835.1463636355</v>
      </c>
      <c r="T28" s="18">
        <v>22</v>
      </c>
      <c r="U28" s="4"/>
      <c r="V28" s="131"/>
      <c r="W28" s="105"/>
      <c r="X28" s="167"/>
      <c r="Y28" s="156">
        <f t="shared" si="13"/>
        <v>-3127260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1965126.3795652166</v>
      </c>
      <c r="P29" s="7">
        <f t="shared" si="5"/>
        <v>45197906.729999982</v>
      </c>
      <c r="Q29" s="164">
        <f>Q28+N29</f>
        <v>3167153.51</v>
      </c>
      <c r="R29" s="29">
        <f t="shared" si="1"/>
        <v>1306.0429480577002</v>
      </c>
      <c r="S29" s="5">
        <f>SUM($Q$7:$Q29)/T29</f>
        <v>2128066.3795652166</v>
      </c>
      <c r="T29" s="18">
        <v>23</v>
      </c>
      <c r="U29" s="4"/>
      <c r="V29" s="131"/>
      <c r="W29" s="105"/>
      <c r="X29" s="167"/>
      <c r="Y29" s="156">
        <f>Y28-K29-L29-1</f>
        <v>-3127261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2008421.7183333326</v>
      </c>
      <c r="P30" s="7">
        <f t="shared" si="5"/>
        <v>48202121.23999998</v>
      </c>
      <c r="Q30" s="164">
        <f>Q29+N30+1</f>
        <v>3167154.51</v>
      </c>
      <c r="R30" s="29">
        <f t="shared" si="1"/>
        <v>1332.6142864449075</v>
      </c>
      <c r="S30" s="5">
        <f>SUM($Q$7:$Q30)/T30</f>
        <v>2171361.7183333323</v>
      </c>
      <c r="T30" s="18">
        <v>24</v>
      </c>
      <c r="U30" s="4"/>
      <c r="V30" s="131"/>
      <c r="W30" s="105"/>
      <c r="X30" s="167"/>
      <c r="Y30" s="156">
        <f t="shared" si="13"/>
        <v>-3127261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2048253.429999999</v>
      </c>
      <c r="P31" s="7">
        <f t="shared" si="5"/>
        <v>51206335.749999978</v>
      </c>
      <c r="Q31" s="164">
        <f t="shared" ref="Q31:Q39" si="17">Q30+N31</f>
        <v>3167154.51</v>
      </c>
      <c r="R31" s="29">
        <f t="shared" si="1"/>
        <v>1357.0599177611386</v>
      </c>
      <c r="S31" s="5">
        <f>SUM($Q$7:$Q31)/T31</f>
        <v>2211193.4299999992</v>
      </c>
      <c r="T31" s="18">
        <v>25</v>
      </c>
      <c r="U31" s="4"/>
      <c r="V31" s="137"/>
      <c r="W31" s="105"/>
      <c r="X31" s="167"/>
      <c r="Y31" s="156">
        <f t="shared" si="13"/>
        <v>-3127261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2085021.1638461528</v>
      </c>
      <c r="P32" s="7">
        <f t="shared" si="5"/>
        <v>54210550.259999976</v>
      </c>
      <c r="Q32" s="164">
        <f t="shared" si="17"/>
        <v>3167154.51</v>
      </c>
      <c r="R32" s="29">
        <f t="shared" si="1"/>
        <v>1379.6251158991979</v>
      </c>
      <c r="S32" s="5">
        <f>SUM($Q$7:$Q32)/T32</f>
        <v>2247961.1638461528</v>
      </c>
      <c r="T32" s="18">
        <v>26</v>
      </c>
      <c r="U32" s="27"/>
      <c r="V32" s="137"/>
      <c r="W32" s="105"/>
      <c r="X32" s="167"/>
      <c r="Y32" s="156">
        <f t="shared" si="13"/>
        <v>-3127261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2119065.361851851</v>
      </c>
      <c r="P33" s="7">
        <f t="shared" si="5"/>
        <v>57214764.769999973</v>
      </c>
      <c r="Q33" s="164">
        <f>Q32+N33</f>
        <v>3167154.51</v>
      </c>
      <c r="R33" s="29">
        <f t="shared" si="1"/>
        <v>1400.5188178788824</v>
      </c>
      <c r="S33" s="5">
        <f>SUM($Q$7:$Q33)/T33</f>
        <v>2282005.361851851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-3127261</v>
      </c>
      <c r="Z33" s="217">
        <f>AVERAGE(Y33:Y41)</f>
        <v>-3127260.777777778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2150677.8314285702</v>
      </c>
      <c r="P34" s="7">
        <f t="shared" si="5"/>
        <v>60218979.279999971</v>
      </c>
      <c r="Q34" s="164">
        <f>Q33+N34</f>
        <v>3167154.51</v>
      </c>
      <c r="R34" s="29">
        <f t="shared" si="1"/>
        <v>1419.9201125743036</v>
      </c>
      <c r="S34" s="5">
        <f>SUM($Q$7:$Q34)/T34</f>
        <v>2313617.8314285702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-3127261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2180110.130689654</v>
      </c>
      <c r="P35" s="7">
        <f t="shared" si="5"/>
        <v>63223193.789999969</v>
      </c>
      <c r="Q35" s="164">
        <f>Q34+N35</f>
        <v>3167154.51</v>
      </c>
      <c r="R35" s="29">
        <f t="shared" si="1"/>
        <v>1437.9840006687459</v>
      </c>
      <c r="S35" s="5">
        <f>SUM($Q$7:$Q35)/T35+1</f>
        <v>2343051.1306896545</v>
      </c>
      <c r="T35" s="18">
        <v>29</v>
      </c>
      <c r="U35" s="4"/>
      <c r="V35" s="131"/>
      <c r="W35" s="105"/>
      <c r="X35" s="167"/>
      <c r="Y35" s="156">
        <f>Y34-K35-L35+1</f>
        <v>-3127260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2207580.3099999991</v>
      </c>
      <c r="P36" s="7">
        <f t="shared" si="5"/>
        <v>66227409.299999967</v>
      </c>
      <c r="Q36" s="164">
        <f>Q35+N36+1</f>
        <v>3167155.51</v>
      </c>
      <c r="R36" s="29">
        <f t="shared" si="1"/>
        <v>1454.8430772063334</v>
      </c>
      <c r="S36" s="5">
        <f>SUM($Q$7:$Q36)/T36+1</f>
        <v>2370521.3099999996</v>
      </c>
      <c r="T36" s="18">
        <v>30</v>
      </c>
      <c r="U36" s="4"/>
      <c r="V36" s="136"/>
      <c r="W36" s="105"/>
      <c r="X36" s="167"/>
      <c r="Y36" s="156">
        <f>Y35-K36-L36-1</f>
        <v>-3127261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2233278.251935483</v>
      </c>
      <c r="P37" s="7">
        <f t="shared" si="5"/>
        <v>69231625.809999973</v>
      </c>
      <c r="Q37" s="164">
        <f>Q36+N37+1</f>
        <v>3167156.51</v>
      </c>
      <c r="R37" s="29">
        <f t="shared" si="1"/>
        <v>1470.6144911841682</v>
      </c>
      <c r="S37" s="5">
        <f>SUM($Q$7:$Q37)/T37+1</f>
        <v>2396219.2519354834</v>
      </c>
      <c r="T37" s="18">
        <v>31</v>
      </c>
      <c r="U37" s="27"/>
      <c r="V37" s="137"/>
      <c r="W37" s="105"/>
      <c r="X37" s="167"/>
      <c r="Y37" s="156">
        <f t="shared" si="13"/>
        <v>-3127261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2257370.0724999993</v>
      </c>
      <c r="P38" s="7">
        <f t="shared" si="5"/>
        <v>72235842.319999978</v>
      </c>
      <c r="Q38" s="164">
        <f t="shared" si="17"/>
        <v>3167156.51</v>
      </c>
      <c r="R38" s="29">
        <f t="shared" si="1"/>
        <v>1485.3995780655455</v>
      </c>
      <c r="S38" s="5">
        <f>SUM($Q$7:$Q38)/T38</f>
        <v>2420310.0724999998</v>
      </c>
      <c r="T38" s="18">
        <v>32</v>
      </c>
      <c r="U38" s="27"/>
      <c r="V38" s="137"/>
      <c r="W38" s="105"/>
      <c r="X38" s="167"/>
      <c r="Y38" s="156">
        <f t="shared" si="13"/>
        <v>-3127261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2280001.7827272722</v>
      </c>
      <c r="P39" s="7">
        <f t="shared" si="5"/>
        <v>75240058.829999983</v>
      </c>
      <c r="Q39" s="164">
        <f t="shared" si="17"/>
        <v>3167156.51</v>
      </c>
      <c r="R39" s="29">
        <f t="shared" si="1"/>
        <v>1499.2891756028432</v>
      </c>
      <c r="S39" s="5">
        <f>SUM($Q$7:$Q39)/T39</f>
        <v>2442941.7827272727</v>
      </c>
      <c r="T39" s="18">
        <v>33</v>
      </c>
      <c r="U39" s="27"/>
      <c r="V39" s="137"/>
      <c r="W39" s="105"/>
      <c r="X39" s="167"/>
      <c r="Y39" s="156">
        <f t="shared" si="13"/>
        <v>-3127261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2301302.1570588234</v>
      </c>
      <c r="P40" s="7">
        <f t="shared" si="5"/>
        <v>78244273.339999989</v>
      </c>
      <c r="Q40" s="164">
        <f>Q39+N40-2</f>
        <v>3167154.51</v>
      </c>
      <c r="R40" s="29">
        <f t="shared" si="1"/>
        <v>1512.3610881667018</v>
      </c>
      <c r="S40" s="5">
        <f>SUM($Q$7:$Q40)/T40-1</f>
        <v>2464241.1570588239</v>
      </c>
      <c r="T40" s="18">
        <v>34</v>
      </c>
      <c r="U40" s="138"/>
      <c r="V40" s="131"/>
      <c r="W40" s="105"/>
      <c r="X40" s="167"/>
      <c r="Y40" s="156">
        <f t="shared" si="13"/>
        <v>-3127261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2321385.3671428571</v>
      </c>
      <c r="P41" s="7">
        <f t="shared" si="5"/>
        <v>81248487.849999994</v>
      </c>
      <c r="Q41" s="164">
        <f>Q40+N41</f>
        <v>3167154.51</v>
      </c>
      <c r="R41" s="29">
        <f t="shared" si="1"/>
        <v>1524.6872266741486</v>
      </c>
      <c r="S41" s="5">
        <f>SUM($Q$7:$Q41)/T41</f>
        <v>2484325.3671428575</v>
      </c>
      <c r="T41" s="18">
        <v>35</v>
      </c>
      <c r="U41" s="138"/>
      <c r="V41" s="131"/>
      <c r="W41" s="105"/>
      <c r="X41" s="167"/>
      <c r="Y41" s="156">
        <f>Y40-K41-L41+1</f>
        <v>-3127260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26"/>
  <sheetViews>
    <sheetView topLeftCell="A5308" workbookViewId="0">
      <selection activeCell="D5326" sqref="D532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2024-09-26T09:34:46Z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